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Area" localSheetId="0">Table1!$A$1:$F$24</definedName>
  </definedNames>
  <calcPr calcId="144525"/>
</workbook>
</file>

<file path=xl/calcChain.xml><?xml version="1.0" encoding="utf-8"?>
<calcChain xmlns="http://schemas.openxmlformats.org/spreadsheetml/2006/main">
  <c r="C7" i="1" l="1"/>
  <c r="D7" i="1"/>
  <c r="Q13" i="1" l="1"/>
  <c r="D13" i="1" l="1"/>
  <c r="C13" i="1"/>
</calcChain>
</file>

<file path=xl/sharedStrings.xml><?xml version="1.0" encoding="utf-8"?>
<sst xmlns="http://schemas.openxmlformats.org/spreadsheetml/2006/main" count="58" uniqueCount="43">
  <si>
    <t/>
  </si>
  <si>
    <t>ИСТОЧНИКИ ФИНАНСИРОВАНИЯ ДЕФИЦИТА БЮДЖЕТА "ПОСЕЛОК ПАЛАНА" НА 2019 ГОД</t>
  </si>
  <si>
    <t>(тыс.руб.)</t>
  </si>
  <si>
    <t>Код бюджетной классификации</t>
  </si>
  <si>
    <t>Наименование источника финансирования дефицита</t>
  </si>
  <si>
    <t>1</t>
  </si>
  <si>
    <t>2</t>
  </si>
  <si>
    <t>3</t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</si>
  <si>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</si>
  <si>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</si>
  <si>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</si>
  <si>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</si>
  <si>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</si>
  <si>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01 03 00 00 04 0000 710</t>
  </si>
  <si>
    <t>Получение кредитов от других бюджетов  бюджетной системы Российской Федерации  бюджетами городских округов в валюте 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</si>
  <si>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</si>
  <si>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</si>
  <si>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01 03 00 00 04 0000 810</t>
  </si>
  <si>
    <t>Погашение бюджетами городских округов кредитов  от других бюджетов бюджетной системы  Российской Федерации в валюте Российской 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</si>
  <si>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</si>
  <si>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</si>
  <si>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</si>
  <si>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</si>
  <si>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</si>
  <si>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</si>
  <si>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</si>
  <si>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</si>
  <si>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</si>
  <si>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</si>
  <si>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</si>
  <si>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</si>
  <si>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</si>
  <si>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</si>
  <si>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</si>
  <si>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</si>
  <si>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</si>
  <si>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</si>
  <si>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4</t>
  </si>
  <si>
    <t>Утверждено</t>
  </si>
  <si>
    <t>Исполнено</t>
  </si>
  <si>
    <t>% Исполнения</t>
  </si>
  <si>
    <t>-</t>
  </si>
  <si>
    <t xml:space="preserve">Приложение № 2
к нормативному правовому акту
городского округа "поселок Палана" 
                  "Об исполнении бюджета городского округа "поселок Палана"за 2019 год 
от «      »________2020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</si>
</sst>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\ ###\ ###\ ##0.00000"/>
    <numFmt numFmtId="165" formatCode="00\ 00\ 00\ 00\ 00\ 0000\ 000"/>
    <numFmt numFmtId="166" formatCode="#,##0.0000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0" fillId="0" borderId="3" xfId="0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A5" zoomScaleNormal="100" workbookViewId="0">
      <selection activeCell="C8" sqref="C8"/>
    </sheetView>
  </sheetViews>
  <sheetFormatPr defaultRowHeight="12.75" x14ac:dyDescent="0.2"/>
  <cols>
    <col min="1" max="1" width="32.1640625" customWidth="1"/>
    <col min="2" max="2" width="61.5" customWidth="1"/>
    <col min="3" max="3" width="28" customWidth="1"/>
    <col min="4" max="4" width="29.33203125" customWidth="1"/>
    <col min="5" max="5" width="12.33203125" customWidth="1"/>
    <col min="8" max="8" width="15" customWidth="1"/>
    <col min="17" max="17" width="14" customWidth="1"/>
  </cols>
  <sheetData>
    <row r="1" spans="1:17" x14ac:dyDescent="0.2">
      <c r="A1" t="s">
        <v>0</v>
      </c>
    </row>
    <row r="2" spans="1:17" ht="128.25" customHeight="1" x14ac:dyDescent="0.2">
      <c r="A2" s="17" t="s">
        <v>42</v>
      </c>
      <c r="B2" s="17"/>
      <c r="C2" s="17"/>
      <c r="D2" s="18"/>
      <c r="E2" s="18"/>
    </row>
    <row r="3" spans="1:17" ht="93.2" customHeight="1" x14ac:dyDescent="0.2">
      <c r="A3" s="19" t="s">
        <v>1</v>
      </c>
      <c r="B3" s="19"/>
      <c r="C3" s="19"/>
      <c r="D3" s="18"/>
      <c r="E3" s="18"/>
    </row>
    <row r="4" spans="1:17" ht="23.25" customHeight="1" x14ac:dyDescent="0.2">
      <c r="A4" s="15"/>
      <c r="B4" s="16"/>
      <c r="C4" s="16"/>
      <c r="E4" s="14" t="s">
        <v>2</v>
      </c>
    </row>
    <row r="5" spans="1:17" ht="42.2" customHeight="1" x14ac:dyDescent="0.2">
      <c r="A5" s="1" t="s">
        <v>3</v>
      </c>
      <c r="B5" s="1" t="s">
        <v>4</v>
      </c>
      <c r="C5" s="1" t="s">
        <v>38</v>
      </c>
      <c r="D5" s="7" t="s">
        <v>39</v>
      </c>
      <c r="E5" s="10" t="s">
        <v>40</v>
      </c>
    </row>
    <row r="6" spans="1:17" ht="14.45" customHeight="1" x14ac:dyDescent="0.2">
      <c r="A6" s="1" t="s">
        <v>5</v>
      </c>
      <c r="B6" s="1" t="s">
        <v>6</v>
      </c>
      <c r="C6" s="1" t="s">
        <v>7</v>
      </c>
      <c r="D6" s="7" t="s">
        <v>37</v>
      </c>
      <c r="E6" s="9"/>
    </row>
    <row r="7" spans="1:17" ht="21.75" customHeight="1" x14ac:dyDescent="0.2">
      <c r="A7" s="2" t="s">
        <v>0</v>
      </c>
      <c r="B7" s="3" t="s">
        <v>8</v>
      </c>
      <c r="C7" s="4">
        <f>C13</f>
        <v>24742.056910000043</v>
      </c>
      <c r="D7" s="8">
        <f>D13</f>
        <v>-4845.6806299999589</v>
      </c>
      <c r="E7" s="13" t="s">
        <v>41</v>
      </c>
    </row>
    <row r="8" spans="1:17" ht="32.25" customHeight="1" x14ac:dyDescent="0.2">
      <c r="A8" s="1" t="s">
        <v>9</v>
      </c>
      <c r="B8" s="5" t="s">
        <v>10</v>
      </c>
      <c r="C8" s="4">
        <v>0</v>
      </c>
      <c r="D8" s="8">
        <v>0</v>
      </c>
      <c r="E8" s="13" t="s">
        <v>41</v>
      </c>
    </row>
    <row r="9" spans="1:17" ht="48.95" customHeight="1" x14ac:dyDescent="0.2">
      <c r="A9" s="1" t="s">
        <v>11</v>
      </c>
      <c r="B9" s="5" t="s">
        <v>12</v>
      </c>
      <c r="C9" s="4">
        <v>0</v>
      </c>
      <c r="D9" s="8">
        <v>0</v>
      </c>
      <c r="E9" s="13" t="s">
        <v>41</v>
      </c>
    </row>
    <row r="10" spans="1:17" ht="64.5" customHeight="1" x14ac:dyDescent="0.2">
      <c r="A10" s="1" t="s">
        <v>13</v>
      </c>
      <c r="B10" s="5" t="s">
        <v>14</v>
      </c>
      <c r="C10" s="4">
        <v>0</v>
      </c>
      <c r="D10" s="8">
        <v>0</v>
      </c>
      <c r="E10" s="13" t="s">
        <v>41</v>
      </c>
    </row>
    <row r="11" spans="1:17" ht="48.95" customHeight="1" x14ac:dyDescent="0.2">
      <c r="A11" s="1" t="s">
        <v>15</v>
      </c>
      <c r="B11" s="5" t="s">
        <v>16</v>
      </c>
      <c r="C11" s="4">
        <v>0</v>
      </c>
      <c r="D11" s="8">
        <v>0</v>
      </c>
      <c r="E11" s="13" t="s">
        <v>41</v>
      </c>
    </row>
    <row r="12" spans="1:17" ht="64.5" customHeight="1" x14ac:dyDescent="0.2">
      <c r="A12" s="1" t="s">
        <v>17</v>
      </c>
      <c r="B12" s="5" t="s">
        <v>18</v>
      </c>
      <c r="C12" s="4">
        <v>0</v>
      </c>
      <c r="D12" s="8">
        <v>0</v>
      </c>
      <c r="E12" s="13" t="s">
        <v>41</v>
      </c>
    </row>
    <row r="13" spans="1:17" ht="36" customHeight="1" x14ac:dyDescent="0.2">
      <c r="A13" s="1" t="s">
        <v>19</v>
      </c>
      <c r="B13" s="5" t="s">
        <v>20</v>
      </c>
      <c r="C13" s="11">
        <f>SUM(C18+C14)</f>
        <v>24742.056910000043</v>
      </c>
      <c r="D13" s="11">
        <f>SUM(D18+D14)</f>
        <v>-4845.6806299999589</v>
      </c>
      <c r="E13" s="13" t="s">
        <v>41</v>
      </c>
      <c r="H13" s="12"/>
      <c r="Q13" s="12">
        <f>C13-D13</f>
        <v>29587.737540000002</v>
      </c>
    </row>
    <row r="14" spans="1:17" ht="36" customHeight="1" x14ac:dyDescent="0.2">
      <c r="A14" s="1" t="s">
        <v>21</v>
      </c>
      <c r="B14" s="5" t="s">
        <v>22</v>
      </c>
      <c r="C14" s="4">
        <v>-619159.29440000001</v>
      </c>
      <c r="D14" s="8">
        <v>-602811.47618999996</v>
      </c>
      <c r="E14" s="13" t="s">
        <v>41</v>
      </c>
    </row>
    <row r="15" spans="1:17" ht="36" customHeight="1" x14ac:dyDescent="0.2">
      <c r="A15" s="1" t="s">
        <v>23</v>
      </c>
      <c r="B15" s="5" t="s">
        <v>24</v>
      </c>
      <c r="C15" s="4">
        <v>-619159.29440000001</v>
      </c>
      <c r="D15" s="8">
        <v>-602811.47618999996</v>
      </c>
      <c r="E15" s="13" t="s">
        <v>41</v>
      </c>
    </row>
    <row r="16" spans="1:17" ht="36" customHeight="1" x14ac:dyDescent="0.2">
      <c r="A16" s="1" t="s">
        <v>25</v>
      </c>
      <c r="B16" s="6" t="s">
        <v>26</v>
      </c>
      <c r="C16" s="4">
        <v>-619159.29440000001</v>
      </c>
      <c r="D16" s="8">
        <v>-602811.47618999996</v>
      </c>
      <c r="E16" s="13" t="s">
        <v>41</v>
      </c>
    </row>
    <row r="17" spans="1:5" ht="36" customHeight="1" x14ac:dyDescent="0.2">
      <c r="A17" s="1" t="s">
        <v>27</v>
      </c>
      <c r="B17" s="5" t="s">
        <v>28</v>
      </c>
      <c r="C17" s="4">
        <v>-619159.29440000001</v>
      </c>
      <c r="D17" s="8">
        <v>-602811.47618999996</v>
      </c>
      <c r="E17" s="13" t="s">
        <v>41</v>
      </c>
    </row>
    <row r="18" spans="1:5" ht="36" customHeight="1" x14ac:dyDescent="0.2">
      <c r="A18" s="1" t="s">
        <v>29</v>
      </c>
      <c r="B18" s="5" t="s">
        <v>30</v>
      </c>
      <c r="C18" s="4">
        <v>643901.35131000006</v>
      </c>
      <c r="D18" s="8">
        <v>597965.79556</v>
      </c>
      <c r="E18" s="13" t="s">
        <v>41</v>
      </c>
    </row>
    <row r="19" spans="1:5" ht="36" customHeight="1" x14ac:dyDescent="0.2">
      <c r="A19" s="1" t="s">
        <v>31</v>
      </c>
      <c r="B19" s="5" t="s">
        <v>32</v>
      </c>
      <c r="C19" s="4">
        <v>643901.35131000006</v>
      </c>
      <c r="D19" s="8">
        <v>597965.79556</v>
      </c>
      <c r="E19" s="13" t="s">
        <v>41</v>
      </c>
    </row>
    <row r="20" spans="1:5" ht="36" customHeight="1" x14ac:dyDescent="0.2">
      <c r="A20" s="1" t="s">
        <v>33</v>
      </c>
      <c r="B20" s="6" t="s">
        <v>34</v>
      </c>
      <c r="C20" s="4">
        <v>643901.35131000006</v>
      </c>
      <c r="D20" s="8">
        <v>597965.79556</v>
      </c>
      <c r="E20" s="13" t="s">
        <v>41</v>
      </c>
    </row>
    <row r="21" spans="1:5" ht="36" customHeight="1" x14ac:dyDescent="0.2">
      <c r="A21" s="1" t="s">
        <v>35</v>
      </c>
      <c r="B21" s="5" t="s">
        <v>36</v>
      </c>
      <c r="C21" s="4">
        <v>643901.35131000006</v>
      </c>
      <c r="D21" s="8">
        <v>597965.79556</v>
      </c>
      <c r="E21" s="13" t="s">
        <v>41</v>
      </c>
    </row>
  </sheetData>
  <mergeCells count="3">
    <mergeCell ref="A4:C4"/>
    <mergeCell ref="A2:E2"/>
    <mergeCell ref="A3:E3"/>
  </mergeCells>
  <pageMargins left="0.39370080000000002" right="0.39370080000000002" top="0.39370080000000002" bottom="0.58740159999999997" header="0.3" footer="0.3"/>
  <pageSetup paperSize="9" scale="6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2020-04-08T20:43:56Z</dcterms:modified>
</cp:coreProperties>
</file>